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2023\1415 Rekonstrukce a přístavba domu č.p.680\PDPS\00_EXPEDICE\03_ROZPOCET\Slepé rozpočty\"/>
    </mc:Choice>
  </mc:AlternateContent>
  <xr:revisionPtr revIDLastSave="0" documentId="13_ncr:1_{7F831735-CC15-4D12-83F8-3644F2C15A5F}" xr6:coauthVersionLast="47" xr6:coauthVersionMax="47" xr10:uidLastSave="{00000000-0000-0000-0000-000000000000}"/>
  <bookViews>
    <workbookView xWindow="-120" yWindow="-120" windowWidth="29040" windowHeight="15720" tabRatio="699" xr2:uid="{00000000-000D-0000-FFFF-FFFF00000000}"/>
  </bookViews>
  <sheets>
    <sheet name="nab" sheetId="12" r:id="rId1"/>
  </sheets>
  <definedNames>
    <definedName name="_xlnm.Print_Titles" localSheetId="0">nab!$1:$11</definedName>
    <definedName name="_xlnm.Print_Area" localSheetId="0">nab!$A$1:$K$46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2" l="1"/>
  <c r="K39" i="12"/>
  <c r="K45" i="12" l="1"/>
  <c r="K37" i="12" l="1"/>
  <c r="K36" i="12"/>
  <c r="K35" i="12"/>
  <c r="K34" i="12"/>
  <c r="K44" i="12" l="1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8" i="12"/>
  <c r="K40" i="12"/>
  <c r="K13" i="12"/>
  <c r="K46" i="12" l="1"/>
</calcChain>
</file>

<file path=xl/sharedStrings.xml><?xml version="1.0" encoding="utf-8"?>
<sst xmlns="http://schemas.openxmlformats.org/spreadsheetml/2006/main" count="146" uniqueCount="94">
  <si>
    <t>Technická specifikace</t>
  </si>
  <si>
    <t>č.pol.</t>
  </si>
  <si>
    <t>Počet jednotek</t>
  </si>
  <si>
    <t>mj</t>
  </si>
  <si>
    <t>ks</t>
  </si>
  <si>
    <t>Poznámka</t>
  </si>
  <si>
    <t>D.2 DOKUMENTACE TECHNICKÝCH A TECHNOLOGICKÝCH ZAŘÍZENÍ</t>
  </si>
  <si>
    <t xml:space="preserve">DEZÉN A BARVA BUDOU UPŘESNĚNY S VYBRANÝM DODAVATELEM </t>
  </si>
  <si>
    <t>z.č. 1415/2023/IPR</t>
  </si>
  <si>
    <t>REKONSTRUKCE A PŘÍSTAVBA DOMU č.p. 680</t>
  </si>
  <si>
    <t>PS01 VÝDEJ JÍDLA</t>
  </si>
  <si>
    <t xml:space="preserve">KUCHYŇSKÁ PRACOVNÍ DESKA Z DŘEVOTŘÍSKOVÁ, TL. min.28 mm, LAMINOVANÁ HPL V ODSTÍNU SVĚTLE ŠEDÉ, HRANY - POSTFORMING. </t>
  </si>
  <si>
    <t>1a</t>
  </si>
  <si>
    <t>1b</t>
  </si>
  <si>
    <t>SOUČÁSTÍ DESKY JE HLINÍKOVÁ LEMOVACÍ LIŠTA cca 23/23 mm SE ZAOBLENÍM cca 32 mm, DÉLKA SHODNÁ S DÉLKOU DESKY, UCHYCENÍ FORMOU RYCHLOSPOJKY, DODÁVKA VČETNĚ KONCOVÝCH A NAPOJOVACÍCH PRVKŮ BARVA ŠEDÁ - STŘÍBRNÁ</t>
  </si>
  <si>
    <t>680-700</t>
  </si>
  <si>
    <t>Délka       /mm/</t>
  </si>
  <si>
    <t>Šířka  /mm/</t>
  </si>
  <si>
    <t>Výška   /mm/</t>
  </si>
  <si>
    <t>cca 500</t>
  </si>
  <si>
    <t>cca 740</t>
  </si>
  <si>
    <t xml:space="preserve">TVOŘÍ PODSTAVEC POD ELEKTRICKÝ KONVEKTOMAT O HMOTNOSTI S PLNOU NÁPLNÍ cca 90 kg </t>
  </si>
  <si>
    <t>cca 650</t>
  </si>
  <si>
    <t>Minimální požadavky / Ilustrační obrázek</t>
  </si>
  <si>
    <t>cca 1000</t>
  </si>
  <si>
    <t>cca 1190</t>
  </si>
  <si>
    <t>KUCHYŇSKÁ SKŘÍŇKA DOLNÍ, JEDNOKŘÍDLÁ DVÍŘKA, S POLICÍ O NOSNOSTI 40 kg. VYROBENO Z OBOUSTRANNĚ LAMINOVANÉ LTD DESKY, KORPUS A SOKL TL. min. 18 mm, POLICE A DVÍŘKA TL. min. 22 mm, ABS HRANY TL. 2 mm. ÚCHYTY ZAPUŠTĚNÉ, POVRCH HLINÍK. SOUČÁSTÍ REKTIFIKOVATELNÉ NOŽKY (V. 80-120 mm).</t>
  </si>
  <si>
    <t>KUCHYŇSKÁ SKŘÍŇKA DOLNÍ, JEDNOKŘÍDLÁ DVÍŘKA, S POLICÍ O NOSNOSTI ALESPOŇ 40 kg. VYROBENO Z OBOUSTRANNĚ LAMINOVANÉ LTD DESKY, KORPUS TL. min. 22 mm, DVÍŘKA TL. min. 22 mm, ABS HRANY TL. 2 mm. ÚCHYTY ZAPUŠTĚNÉ, POVRCH HLINÍK. SOUČÁSTÍ REKTIFIKOVATELNÉ NOŽKY (V. 80-120 mm) - V PROVEDENÍ NUTNO ZOHLEDNIT PŘEDPOKLÁDANOU ZÁTĚŽ</t>
  </si>
  <si>
    <t xml:space="preserve">Před zahájením výroby nábytku bude dodavatel nábytku prokazatelně seznámen s požadavky na instalace, vedené skrytě v nohách, zdvojených zádech skříní, atp. Dále bude dodavatelem předložena výrobní dokumentace nábytku, kde bude zohledněn stávající stav konstrukcí, jejich rozměrová různost, bez pravých úhlů. Výrobní dokumentace bude prokazatelně odsouhlasena provozovatelem a zadavatelem stavby - budou upřesněny dekory, barvy RAL atd. </t>
  </si>
  <si>
    <t xml:space="preserve">VÝŠKA SKŘÍNĚK BEZ NOŽEK. DEZÉN A BARVA BUDOU UPŘESNĚNY S VYBRANÝM DODAVATELEM </t>
  </si>
  <si>
    <t xml:space="preserve">ZÁSUVKY BUDOU S KULIČKOVÝMI PLNOVÝSUVY S DOTAHEM A TLUMENÍM cca 600mm, NOSNOST 40 kg. </t>
  </si>
  <si>
    <t>KUCHYŇSKÁ SKŘÍŇKA DOLNÍ, JEDNOKŘÍDLÁ DVÍŘKA - SKŘÍŇ DO KOUTU, S POLICÍ O NOSNOSTI 40 kg. VYROBENO Z OBOUSTRANNĚ LAMINOVANÉ LTD DESKY, KORPUS A SOKL TL. min. 18 mm, DVÍŘKA TL. min. 22 mm, ABS HRANY TL. 2 mm. ÚCHYTY ZAPUŠTĚNÉ, POVRCH HLINÍK. SOUČÁSTÍ REKTIFIKOVATELNÉ NOŽKY (V. 80-120 mm).</t>
  </si>
  <si>
    <t>KUCHYŇSKÁ SKŘÍŇKA DOLNÍ, DVOUKŘÍDLÁ DVÍŘKA.  SKŘÍŇ POD DŘEZ, S POLICÍ O NOSNOSTI 40 kg. VYROBENO Z OBOUSTRANNĚ LAMINOVANÉ LTD DESKY, KORPUS A SOKL TL. min. 18 mm, DVÍŘKA TL. min. 22 mm, ABS HRANY TL. 2 mm. ÚCHYTY ZAPUŠTĚNÉ, POVRCH HLINÍK. SOUČÁSTÍ REKTIFIKOVATELNÉ NOŽKY (V. 80-120 mm).</t>
  </si>
  <si>
    <t xml:space="preserve">KUCHYŇSKÁ SKŘÍŇKA HORNÍ, JEDNOKŘÍDLÁ DVÍŘKA, S POLICÍ O NOSNOSTI 40 kg. VYROBENO Z OBOUSTRANNĚ LAMINOVANÉ LTD DESKY, KORPUS, DVÍŘKA A SOKL TL. min. 18 mm, ABS HRANY TL. 2 mm. ÚCHYTY ZAPUŠTĚNÉ, POVRCH HLINÍK. </t>
  </si>
  <si>
    <t>cca 400</t>
  </si>
  <si>
    <t xml:space="preserve">KUCHYŇSKÁ SKŘÍŇKA HORNÍ ROHOVÁ, JEDNOKŘÍDLÁ DVÍŘKA, S POLICÍ O NOSNOSTI 40 kg. VYROBENO Z OBOUSTRANNĚ LAMINOVANÉ LTD DESKY, KORPUS, DVÍŘKA A SOKL TL. min. 18 mm, ABS HRANY TL. 2 mm. ÚCHYTY ZAPUŠTĚNÉ, POVRCH HLINÍK. </t>
  </si>
  <si>
    <t>cca 700</t>
  </si>
  <si>
    <t>cca700</t>
  </si>
  <si>
    <t>KUCHYŇSKÁ SKŘÍŇKA DOLNÍ ZÁSUVKOVÁ. 3 ZÁSUVKY, VRCHNÍ VÝŠKY cca 120 mm S PLASTOVÝM POŘADAČEM - PŘÍBORNÍKEM, DALŠÍ 2 ZÁSUVKY STEJNĚ VYSOKÉ (cca 300 mm). VYROBENO Z OBOUSTRANNĚ LAMINOVANÉ LTD DESKY, KORPUS A SOKL TL. min. 18 mm, ABS HRANY TL. 2 mm. ÚCHYTY ZAPUŠTĚNÉ, PŘÍP. DRÁŽKOVÉ, POVRCH HLINÍK. SOUČÁSTÍ REKTIFIKOVATELNÉ NOŽKY (V. 80-120 mm).</t>
  </si>
  <si>
    <t xml:space="preserve">KUCHYŇSKÁ SKŘÍŇKA HORNÍ, DVOUKŘÍDLÁ DVÍŘKA, S POLICÍ O NOSNOSTI 40 kg. VYROBENO Z OBOUSTRANNĚ LAMINOVANÉ LTD DESKY, KORPUS, DVÍŘKA A SOKL TL. min. 18 mm, ABS HRANY TL. 2 mm. ÚCHYTY ZAPUŠTĚNÉ, POVRCH HLINÍK. </t>
  </si>
  <si>
    <t>cca 750</t>
  </si>
  <si>
    <t>cca 790</t>
  </si>
  <si>
    <t>cca 580</t>
  </si>
  <si>
    <t>CELKOVÁ S REKTIFIKACÍ 840-880 (POD DESKU LINKU)</t>
  </si>
  <si>
    <t xml:space="preserve">MYČKA JE NAVRŽENA PROFESIONÁLNÍ NA VELKÉ MNOŽSTVÍ NÁDOBÍ, OSAZENÍ MYČKY JE NAVRŽENO POD KUCHYŇSKOU DESKU. MYCÍ CYKLUS cca 15-20 min. SPOTŘEBA VODY max.2,5l/CYKLUS, </t>
  </si>
  <si>
    <t xml:space="preserve">DŘEZ, VČETNĚ PRVKŮ PRO NAPOJENÍ VODY KE STOJÁNKOVÉ BATERII S TLAKOVOU SPRCHOU, NAPOJENÍ ODPADU, S NAPOJENÍM MYČKY NÁDOBÍ, VIZ ČÁST D.1.4e ZDRAVOTNĚ TECHNICKÉ INSTALACE. </t>
  </si>
  <si>
    <t>ELEKTRICKÉ PŘIPOJENÍ NA ZÁSUVKU 230 V</t>
  </si>
  <si>
    <t>cca 510</t>
  </si>
  <si>
    <t>cca 2070</t>
  </si>
  <si>
    <t>VOLNĚ STOJÍCÍ ÚZKÁ CHLADÍCÍ SKŘÍŇ PRO GN1/1 (NEBO 3xGN1/3, 2xGN1/2), OBJEM ALESPOŇ 250l, TEPLOTNÍ ROZSAH max. 1°C/min.5°C, AUTOMATICKÉ ODMRAZOVÁNÍ S NÁSLEDNÝM ODPAŘENÍM KONDENZÁTU. VNĚJŠÍ A VNITŘNÍ KONSTRUKCE NEREZ SE ZAOBLENÝMI ROHY. DIGITÁLNÍ OVLÁDACÍ PANEL. SOUČÁSTÍ DODÁVKY ZAMĚNITELNÉ PANTY DVEŘÍ NA MÍSTĚ INSTALACE, SAMOUZAVÍRACÍ DVÍŘKA, MAGNETICKÉ TĚSNĚNÍ, ZÁMEK DVEŘÍ. SOUČÁSTÍ DODÁVKY JSOU 3 NEREZOVÉ ROŠTY</t>
  </si>
  <si>
    <t xml:space="preserve">VOLNĚ STOJÍCÍ CHLADÍCÍ SKŘÍŇ, OBJEM ALESPOŇ 300l, 1 TEPLOTNÍ ZÓNA, cca 7 ODKLÁDACÍCH POLIC, Z TOHO min. 2 PŘIHRÁDKY NA ČERSTVÉ POTRAVINY. NASTAVITELNÁ TEPLOTA CHLAZENÍ, AUTOMATICKÉ ODMRAZOVÁNÍ S NÁSLEDNÝM ODPAŘENÍM KONDENZÁTU. VNĚJŠÍ A VNITŘNÍ KONSTRUKCE SE VZHLEDEM NEREZ </t>
  </si>
  <si>
    <t>cca 1850</t>
  </si>
  <si>
    <t xml:space="preserve">PODPULTOVÁ MYČKA NÁDOBÍ. MYCÍ SYSTÉM S PŘÍVODEM ČERSTVÉ VODY (VÝMĚNA VODY PO KAŽDÉ FÁZI MYTÍ). 2 MYCÍ PATRA, VÝŠKOVĚ STAVITELNÉ HORNÍ PATRO, KOŠ NA PŘÍBORY. GARANTOVANÝ HYGIENICKÝ OPLACH S POŽADOVANOU min. TEPLOTOU NAD 75°C. INSTALOVANÝ ZMĚKČOVAČ VODY, MOŽNOST PŘIPOJENÍ NA DÁVKOVAČE TEKUTÝCH ČISTÍCÍCH PROSTŘEDKŮ. TLUMIČ POHYBU DVEŘÍ. </t>
  </si>
  <si>
    <t>NAPĚTÍ 400 V, VPICHOVACÍ SONDA</t>
  </si>
  <si>
    <t>ELEKTRICKÝ KONVEKTOMAT S 6 PODÉLNÝMI ROŠTY PRO GN 2/3 (VHODNÉ PRO GASTRONÁDOBY GN 1/2, 2/3, 1/3. SLOUŽÍCÍ PRO OHŘEV DOVÁŽENÝCH ŠOKOVĚ ZCHLAZENÝCH JÍDEL. HORKÝ VZDUCH 30°C-300°C. OVLÁDÁNÍ DIGITÁLNÍ DOTYKOVOU OBRAZOVKOU. VYBAVEN AUTOMATICKÝM MYTÍM. ZAŘÍZENÍ JE VYBAVENO KONDENZAČNÍ TECHNOLOGIÍ ODVÁDĚJÍCÍ UNIKAJÍCÍ PÁRY (NENÍ NUTNO ŘEŠIT DIGESTOŘ)</t>
  </si>
  <si>
    <t>555+66</t>
  </si>
  <si>
    <t xml:space="preserve">STOLNÍ INDUKČNÍ DESKA PROFESIONÁLNÍ DVOUPLOTÝNKOVÁ. KONSTRUKCE NEREZ, CELKOVÝ VÝKON PLOTÝNEK 7000 W. VHODNÝ PRO PRŮMĚR DNA NÁDOB OD 140 mm DO 280 mm, MAXIMÁLNÍ ZATÍŽENÍ 20 kg + 20 kg. </t>
  </si>
  <si>
    <t>cca 405</t>
  </si>
  <si>
    <t>cca 698</t>
  </si>
  <si>
    <t>cca 145</t>
  </si>
  <si>
    <t>cca 410</t>
  </si>
  <si>
    <t>cca 710</t>
  </si>
  <si>
    <t>NEREZOVÝ SERVÍROVACÍ VOZÍK, 3 POLICE O NOSNOSTI ALESPOŇ 30 kg, 4 OTOČNÁ KOLA Z TOHO 2 S BRZDOU, NÁRAZNÍKY V ROZÍCH, NA OBOU KRÁTKÝCH STRANÁCH MADLO VE VÝŠCE cca 810 mm</t>
  </si>
  <si>
    <t>cca 860</t>
  </si>
  <si>
    <t>cca 600</t>
  </si>
  <si>
    <t>cca 900</t>
  </si>
  <si>
    <t>SKLÁDACÍ NEREZOVÝ PLOŠINOVÝ VOZÍK O NOSNOSTI cca 400 kg, 4 OTOČNÁ KOLA Z TOHO 2 S BRZDOU, NÁRAZNÍKY V ROZÍCH. (PŘEPRAVA TERMOPORTŮ)</t>
  </si>
  <si>
    <t xml:space="preserve">SKLÁDACÍ STŮL. DESKA STOLU TLOUŠŤKY ALESPOŇ 22 mm S VODĚODOLNÝM POVRCHEM (ÚPRAVA POSTFORMING), SKLÁDACÍ KOVOVÁ PODNOŽ S PRÁŠKOVOU VYPALOVACÍ BARVOU </t>
  </si>
  <si>
    <t>cca 850</t>
  </si>
  <si>
    <t>SET</t>
  </si>
  <si>
    <t>CENA (Kč)  BEZ DPH/ mj</t>
  </si>
  <si>
    <t>CENA (Kč) CELKEM BEZ DPH</t>
  </si>
  <si>
    <t>Výdej jídla - m.č. 105</t>
  </si>
  <si>
    <t>Technická místnost - m.č. 104</t>
  </si>
  <si>
    <t>SOUPRAVA VĚŽE PRAČKY A SUŠIČKY</t>
  </si>
  <si>
    <t>cca 1200</t>
  </si>
  <si>
    <t>KUCHYŇSKÁ PRACOVNÍ DESKA DŘEVOTŘÍSKOVÁ, TL. min.28 mm, LAMINOVANÁ HPL V ODSTÍNU SVĚTLE ŠEDÉ, HRANY - POSTFORMING. DOPLNĚNÁ OBOUSTRANNOU BOČNÍ DŘEVĚNOU PODNOŽÍ A ZADNÍ KRYCÍ DESKA OD VÝŠKY 100 mm NAD PODLAHU. PODEPŘENÍ SE STOLOVOU NOHOU. PODNOŽ A ZADNÍ KRYCÍ DESKA VYROBENY Z OBOUSTRANNĚ LAMINOVANÝCH DESEK TL. min. 18 mm S ABS HRANOU TL. 2 mm. STOLOVÁ NOHA KRUHOVÁ Ø80 mm, VÝŠKA cca 710 mm S MOŽNOSTÍ VYROVNÁNÍ (REKTIFIKACE NEROVNOSTI) AŽ 40 mm, KOTVENÍ K DESCE TROJÚHELNÍKOVOU PLOTNOU A ŠROUBY. SOUČÁST DŘEVENÉ PODNOŽE REKTIFIKAČNÍ KLUZÁKY.</t>
  </si>
  <si>
    <t>1200+1000</t>
  </si>
  <si>
    <t xml:space="preserve">NÁSTAVBA ODDĚLUJÍCÍ DESKY (PARAVÁN) </t>
  </si>
  <si>
    <t>cca 1800</t>
  </si>
  <si>
    <t xml:space="preserve">cca 400 </t>
  </si>
  <si>
    <t xml:space="preserve">KOVOVÁ OCHRANNÁ BRANKA S NASTAVITELNOU DÉLKOU 670-1060 mm, VÝŠKA KONSTRUKCE cca 695 mm. VYROBENO Z KOVU, OŠETŘENO BÍLOU BARVOU. </t>
  </si>
  <si>
    <t>cca 670-1050</t>
  </si>
  <si>
    <t xml:space="preserve">cca 695 </t>
  </si>
  <si>
    <t>TECHNICKÁ SPECIFIKACE - OCENĚNÁ</t>
  </si>
  <si>
    <t>Montáž kuchyň - spotřebiče</t>
  </si>
  <si>
    <t>DOPRAVA - kuchyň spotřebiče</t>
  </si>
  <si>
    <t>DOPRAVA - kuchyň nábytek/linka</t>
  </si>
  <si>
    <t>MONTÁŽ kuchyň - nábytek/linka</t>
  </si>
  <si>
    <t>HLUBOKÁ PRAČKA S PŘEDNÍM PLNĚNÍM NA cca 8-10 kg PRÁDLA S FUNKCÍ PARNÍHO PRANÍ, ENERGETICKÁ TŘÍDA A, PŘEDVOLBA STARTU NEBO KONCE PROGRAMU PRANÍ</t>
  </si>
  <si>
    <t>HLUBOKÁ SUŠIČKA S PŘEDNÍM PLNĚNÍM NA cca 8-10 kg PRÁDLA, KONDENZACE ODVÁDĚNÁ HADICÍ, SOUČÁSTÍ DODÁVKY SETU JE ROZDVOJKA PRO ODPAD (DOJEDNÉ HADICE NAPOJENÍ ODPADU Z PRAČKY I SUŠIČKY), ENERGETICKÁ TŘÍDA A</t>
  </si>
  <si>
    <t>CELKEM KČ BEZ DPH</t>
  </si>
  <si>
    <t>TERMOPORT S VRCHNÍM PLNĚNÍM. KAPACITA 1xGN 1/1 - 200. DVOUPLÁŠŤOVÝ KORPUS, IZOLACE Z PUR PĚNY BEZ FREONŮ. NEREZ PANTY</t>
  </si>
  <si>
    <t>TERMOPORT S BOČNÍM PLNĚNÍM. KAPACITA 1xGN 1/1 - 200. DVOUPLÁŠŤOVÝ KORPUS, IZOLACE Z PUR PĚNY BEZ FREONŮ. NEREZ PANTY, KŘÍDLOVÁ DVÍŘKA S OTEVŘENÍM 270°, 12 PÁRŮ ZÁSUVŮ.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</si>
</sst>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K_č_-;\-* #,##0.00\ _K_č_-;_-* &quot;-&quot;??\ _K_č_-;_-@_-"/>
  </numFmts>
  <fonts count="23" x14ac:knownFonts="1"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12"/>
      <color indexed="8"/>
      <name val="Cambria"/>
      <family val="1"/>
      <charset val="238"/>
    </font>
    <font>
      <b/>
      <sz val="14"/>
      <name val="Arial"/>
      <family val="2"/>
    </font>
    <font>
      <b/>
      <sz val="16"/>
      <name val="Arial"/>
      <family val="2"/>
      <charset val="238"/>
    </font>
    <font>
      <b/>
      <sz val="16"/>
      <name val="Arial"/>
      <family val="2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</font>
    <font>
      <b/>
      <sz val="11"/>
      <name val="Arial"/>
      <family val="2"/>
    </font>
    <font>
      <sz val="12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/>
    <xf numFmtId="0" fontId="13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0" borderId="5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1" fillId="0" borderId="8" xfId="0" applyFont="1" applyBorder="1" applyAlignment="1">
      <alignment wrapText="1"/>
    </xf>
    <xf numFmtId="0" fontId="11" fillId="0" borderId="9" xfId="0" applyFont="1" applyBorder="1" applyAlignment="1">
      <alignment vertical="top" wrapText="1"/>
    </xf>
    <xf numFmtId="0" fontId="0" fillId="2" borderId="4" xfId="0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9" fillId="0" borderId="10" xfId="0" applyFont="1" applyBorder="1" applyAlignment="1" applyProtection="1">
      <alignment horizontal="right" vertical="center"/>
      <protection locked="0"/>
    </xf>
    <xf numFmtId="0" fontId="19" fillId="0" borderId="5" xfId="0" applyFont="1" applyBorder="1" applyAlignment="1">
      <alignment horizontal="center" vertical="center"/>
    </xf>
    <xf numFmtId="1" fontId="19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22" fillId="0" borderId="0" xfId="0" applyFont="1"/>
    <xf numFmtId="164" fontId="22" fillId="0" borderId="0" xfId="0" applyNumberFormat="1" applyFont="1"/>
    <xf numFmtId="0" fontId="9" fillId="0" borderId="0" xfId="0" applyFont="1" applyAlignment="1">
      <alignment horizontal="left" vertical="center" wrapText="1"/>
    </xf>
    <xf numFmtId="3" fontId="9" fillId="3" borderId="5" xfId="0" applyNumberFormat="1" applyFont="1" applyFill="1" applyBorder="1" applyAlignment="1" applyProtection="1">
      <alignment horizontal="right" vertical="center"/>
      <protection locked="0"/>
    </xf>
    <xf numFmtId="3" fontId="0" fillId="0" borderId="5" xfId="0" applyNumberFormat="1" applyBorder="1" applyAlignment="1">
      <alignment vertical="center"/>
    </xf>
    <xf numFmtId="43" fontId="18" fillId="0" borderId="5" xfId="1" applyFont="1" applyBorder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1" fontId="9" fillId="0" borderId="8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535781</xdr:colOff>
      <xdr:row>12</xdr:row>
      <xdr:rowOff>130969</xdr:rowOff>
    </xdr:from>
    <xdr:to>
      <xdr:col>2</xdr:col>
      <xdr:colOff>1743609</xdr:colOff>
      <xdr:row>12</xdr:row>
      <xdr:rowOff>904874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65727D5-8062-6D82-9FFA-62FF235A7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0062" y="3274219"/>
          <a:ext cx="1207828" cy="773905"/>
        </a:xfrm>
        <a:prstGeom prst="rect">
          <a:avLst/>
        </a:prstGeom>
      </xdr:spPr>
    </xdr:pic>
    <xdr:clientData/>
  </xdr:twoCellAnchor>
  <xdr:twoCellAnchor editAs="oneCell">
    <xdr:from>
      <xdr:col>2</xdr:col>
      <xdr:colOff>738188</xdr:colOff>
      <xdr:row>13</xdr:row>
      <xdr:rowOff>190502</xdr:rowOff>
    </xdr:from>
    <xdr:to>
      <xdr:col>2</xdr:col>
      <xdr:colOff>1464470</xdr:colOff>
      <xdr:row>13</xdr:row>
      <xdr:rowOff>911282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3DF192B-794D-7E29-4AD8-929079D36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2469" y="4572002"/>
          <a:ext cx="726282" cy="720780"/>
        </a:xfrm>
        <a:prstGeom prst="rect">
          <a:avLst/>
        </a:prstGeom>
      </xdr:spPr>
    </xdr:pic>
    <xdr:clientData/>
  </xdr:twoCellAnchor>
  <xdr:twoCellAnchor editAs="oneCell">
    <xdr:from>
      <xdr:col>2</xdr:col>
      <xdr:colOff>404814</xdr:colOff>
      <xdr:row>28</xdr:row>
      <xdr:rowOff>107157</xdr:rowOff>
    </xdr:from>
    <xdr:to>
      <xdr:col>2</xdr:col>
      <xdr:colOff>1472741</xdr:colOff>
      <xdr:row>28</xdr:row>
      <xdr:rowOff>1190626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CE5EBF82-3A57-45B5-5E36-1C69F3AA1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79095" y="28408313"/>
          <a:ext cx="1067927" cy="1083469"/>
        </a:xfrm>
        <a:prstGeom prst="rect">
          <a:avLst/>
        </a:prstGeom>
      </xdr:spPr>
    </xdr:pic>
    <xdr:clientData/>
  </xdr:twoCellAnchor>
  <xdr:twoCellAnchor editAs="oneCell">
    <xdr:from>
      <xdr:col>2</xdr:col>
      <xdr:colOff>511970</xdr:colOff>
      <xdr:row>29</xdr:row>
      <xdr:rowOff>83343</xdr:rowOff>
    </xdr:from>
    <xdr:to>
      <xdr:col>2</xdr:col>
      <xdr:colOff>1645899</xdr:colOff>
      <xdr:row>29</xdr:row>
      <xdr:rowOff>1178718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DAC4AC52-E4B5-34E4-C3DD-ACA562391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251" y="29646562"/>
          <a:ext cx="1133929" cy="10953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30</xdr:row>
      <xdr:rowOff>119064</xdr:rowOff>
    </xdr:from>
    <xdr:to>
      <xdr:col>2</xdr:col>
      <xdr:colOff>1178719</xdr:colOff>
      <xdr:row>30</xdr:row>
      <xdr:rowOff>1082326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1D0E44F6-EF37-40DD-6047-5C878EBDF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69531" y="30944345"/>
          <a:ext cx="1083469" cy="963262"/>
        </a:xfrm>
        <a:prstGeom prst="rect">
          <a:avLst/>
        </a:prstGeom>
      </xdr:spPr>
    </xdr:pic>
    <xdr:clientData/>
  </xdr:twoCellAnchor>
  <xdr:twoCellAnchor editAs="oneCell">
    <xdr:from>
      <xdr:col>2</xdr:col>
      <xdr:colOff>1583698</xdr:colOff>
      <xdr:row>30</xdr:row>
      <xdr:rowOff>59532</xdr:rowOff>
    </xdr:from>
    <xdr:to>
      <xdr:col>2</xdr:col>
      <xdr:colOff>1928812</xdr:colOff>
      <xdr:row>30</xdr:row>
      <xdr:rowOff>1222452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A954B957-CD95-FCD9-9D24-7B88661D0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flipH="1">
          <a:off x="5357979" y="30884813"/>
          <a:ext cx="345114" cy="1162920"/>
        </a:xfrm>
        <a:prstGeom prst="rect">
          <a:avLst/>
        </a:prstGeom>
      </xdr:spPr>
    </xdr:pic>
    <xdr:clientData/>
  </xdr:twoCellAnchor>
  <xdr:oneCellAnchor>
    <xdr:from>
      <xdr:col>2</xdr:col>
      <xdr:colOff>976312</xdr:colOff>
      <xdr:row>34</xdr:row>
      <xdr:rowOff>2024063</xdr:rowOff>
    </xdr:from>
    <xdr:ext cx="869156" cy="556904"/>
    <xdr:pic>
      <xdr:nvPicPr>
        <xdr:cNvPr id="2" name="Obrázek 1">
          <a:extLst>
            <a:ext uri="{FF2B5EF4-FFF2-40B4-BE49-F238E27FC236}">
              <a16:creationId xmlns:a16="http://schemas.microsoft.com/office/drawing/2014/main" id="{6A3A76E1-B27C-4D7A-BF9A-1896281F7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51875532"/>
          <a:ext cx="869156" cy="556904"/>
        </a:xfrm>
        <a:prstGeom prst="rect">
          <a:avLst/>
        </a:prstGeom>
      </xdr:spPr>
    </xdr:pic>
    <xdr:clientData/>
  </xdr:oneCellAnchor>
  <xdr:twoCellAnchor editAs="oneCell">
    <xdr:from>
      <xdr:col>2</xdr:col>
      <xdr:colOff>247385</xdr:colOff>
      <xdr:row>34</xdr:row>
      <xdr:rowOff>301626</xdr:rowOff>
    </xdr:from>
    <xdr:to>
      <xdr:col>2</xdr:col>
      <xdr:colOff>773906</xdr:colOff>
      <xdr:row>34</xdr:row>
      <xdr:rowOff>2046759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1EE2AEE-108A-4857-9AC8-E81C5D3C9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1198" y="50153095"/>
          <a:ext cx="526521" cy="1745133"/>
        </a:xfrm>
        <a:prstGeom prst="rect">
          <a:avLst/>
        </a:prstGeom>
      </xdr:spPr>
    </xdr:pic>
    <xdr:clientData/>
  </xdr:twoCellAnchor>
  <xdr:twoCellAnchor editAs="oneCell">
    <xdr:from>
      <xdr:col>2</xdr:col>
      <xdr:colOff>261938</xdr:colOff>
      <xdr:row>35</xdr:row>
      <xdr:rowOff>166689</xdr:rowOff>
    </xdr:from>
    <xdr:to>
      <xdr:col>2</xdr:col>
      <xdr:colOff>1823502</xdr:colOff>
      <xdr:row>35</xdr:row>
      <xdr:rowOff>928687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D1FC5D8E-0926-4F29-860C-8353032AE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95751" y="53066158"/>
          <a:ext cx="1561564" cy="761998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333374</xdr:colOff>
      <xdr:row>36</xdr:row>
      <xdr:rowOff>238126</xdr:rowOff>
    </xdr:from>
    <xdr:to>
      <xdr:col>2</xdr:col>
      <xdr:colOff>1702593</xdr:colOff>
      <xdr:row>36</xdr:row>
      <xdr:rowOff>1440656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E4138E0C-FDEB-4B22-8D5B-6F9A6297C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67187" y="54149626"/>
          <a:ext cx="1369219" cy="1202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48"/>
  <sheetViews>
    <sheetView tabSelected="1" view="pageBreakPreview" zoomScale="80" zoomScaleNormal="80" zoomScaleSheetLayoutView="80" workbookViewId="0">
      <selection activeCell="J44" sqref="J44:J45"/>
    </sheetView>
  </sheetViews>
  <sheetFormatPr defaultRowHeight="15.75" x14ac:dyDescent="0.25"/>
  <cols>
    <col min="1" max="1" width="6.7109375" customWidth="1"/>
    <col min="2" max="2" width="50.7109375" customWidth="1"/>
    <col min="3" max="3" width="30.5703125" style="20" customWidth="1"/>
    <col min="4" max="5" width="12.7109375" style="41" customWidth="1"/>
    <col min="6" max="6" width="12.7109375" style="40" customWidth="1"/>
    <col min="7" max="7" width="7.7109375" customWidth="1"/>
    <col min="8" max="8" width="9.7109375" customWidth="1"/>
    <col min="9" max="9" width="16.140625" style="43" customWidth="1"/>
    <col min="10" max="10" width="14.5703125" bestFit="1" customWidth="1"/>
    <col min="11" max="11" width="15.85546875" customWidth="1"/>
  </cols>
  <sheetData>
    <row r="1" spans="1:251" ht="23.25" x14ac:dyDescent="0.25">
      <c r="A1" s="31" t="s">
        <v>9</v>
      </c>
      <c r="B1" s="31"/>
      <c r="C1" s="31"/>
      <c r="D1" s="35"/>
      <c r="E1" s="35"/>
      <c r="F1" s="35"/>
      <c r="G1" s="31"/>
      <c r="H1" s="31"/>
      <c r="I1" s="8" t="s">
        <v>8</v>
      </c>
      <c r="J1" s="28"/>
    </row>
    <row r="2" spans="1:251" ht="6" customHeight="1" x14ac:dyDescent="0.25">
      <c r="A2" s="29"/>
      <c r="B2" s="1"/>
      <c r="C2" s="1"/>
      <c r="D2" s="4"/>
      <c r="E2" s="4"/>
      <c r="F2" s="4"/>
      <c r="G2" s="1"/>
      <c r="H2" s="1"/>
      <c r="I2" s="44"/>
      <c r="J2" s="1"/>
      <c r="K2" s="1"/>
    </row>
    <row r="3" spans="1:251" x14ac:dyDescent="0.25">
      <c r="A3" s="21" t="s">
        <v>6</v>
      </c>
      <c r="B3" s="30"/>
      <c r="C3" s="30"/>
      <c r="D3" s="36"/>
      <c r="E3" s="36"/>
      <c r="F3" s="36"/>
      <c r="G3" s="30"/>
      <c r="H3" s="30"/>
      <c r="I3" s="45"/>
      <c r="J3" s="30"/>
      <c r="K3" s="30"/>
    </row>
    <row r="4" spans="1:251" ht="6" customHeight="1" x14ac:dyDescent="0.25">
      <c r="A4" s="29"/>
      <c r="B4" s="6"/>
      <c r="C4" s="6"/>
      <c r="D4" s="37"/>
      <c r="E4" s="37"/>
      <c r="F4" s="37"/>
      <c r="G4" s="6"/>
      <c r="H4" s="6"/>
      <c r="I4" s="46"/>
      <c r="J4" s="6"/>
      <c r="K4" s="6"/>
    </row>
    <row r="5" spans="1:251" x14ac:dyDescent="0.25">
      <c r="A5" s="21" t="s">
        <v>10</v>
      </c>
      <c r="B5" s="30"/>
      <c r="C5" s="30"/>
      <c r="D5" s="36"/>
      <c r="E5" s="36"/>
      <c r="F5" s="36"/>
      <c r="G5" s="30"/>
      <c r="H5" s="30"/>
      <c r="I5" s="45"/>
      <c r="J5" s="30"/>
      <c r="K5" s="30"/>
    </row>
    <row r="6" spans="1:251" ht="6" customHeight="1" x14ac:dyDescent="0.25">
      <c r="A6" s="29"/>
      <c r="B6" s="6"/>
      <c r="C6" s="6"/>
      <c r="D6" s="37"/>
      <c r="E6" s="37"/>
      <c r="F6" s="37"/>
      <c r="G6" s="6"/>
      <c r="H6" s="6"/>
      <c r="I6" s="46"/>
      <c r="J6" s="6"/>
      <c r="K6" s="6"/>
    </row>
    <row r="7" spans="1:251" ht="20.25" x14ac:dyDescent="0.25">
      <c r="A7" s="25" t="s">
        <v>84</v>
      </c>
      <c r="B7" s="6"/>
      <c r="C7" s="6"/>
      <c r="D7" s="37"/>
      <c r="E7" s="37"/>
      <c r="F7" s="37"/>
      <c r="G7" s="6"/>
      <c r="H7" s="6"/>
      <c r="I7" s="26"/>
      <c r="J7" s="6"/>
    </row>
    <row r="8" spans="1:251" ht="6" customHeight="1" x14ac:dyDescent="0.25">
      <c r="A8" s="29"/>
      <c r="B8" s="7"/>
      <c r="C8" s="7"/>
      <c r="D8" s="38"/>
      <c r="E8" s="38"/>
      <c r="F8" s="38"/>
      <c r="G8" s="7"/>
      <c r="H8" s="7"/>
      <c r="I8" s="7"/>
      <c r="J8" s="7"/>
      <c r="K8" s="7"/>
    </row>
    <row r="9" spans="1:251" s="16" customFormat="1" ht="80.099999999999994" customHeight="1" x14ac:dyDescent="0.25">
      <c r="A9" s="90" t="s">
        <v>28</v>
      </c>
      <c r="B9" s="90"/>
      <c r="C9" s="90"/>
      <c r="D9" s="90"/>
      <c r="E9" s="90"/>
      <c r="F9" s="90"/>
      <c r="G9" s="90"/>
      <c r="H9" s="90"/>
      <c r="I9" s="90"/>
      <c r="J9" s="4"/>
      <c r="K9" s="4"/>
      <c r="L9" s="4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</row>
    <row r="10" spans="1:251" s="16" customFormat="1" ht="8.1" customHeight="1" x14ac:dyDescent="0.25">
      <c r="A10" s="4"/>
      <c r="B10" s="4"/>
      <c r="F10" s="4"/>
      <c r="G10" s="2"/>
      <c r="H10" s="4"/>
      <c r="I10" s="1"/>
      <c r="J10" s="4"/>
      <c r="K10" s="4"/>
      <c r="L10" s="4"/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</row>
    <row r="11" spans="1:251" s="16" customFormat="1" ht="50.1" customHeight="1" thickBot="1" x14ac:dyDescent="0.3">
      <c r="A11" s="9" t="s">
        <v>1</v>
      </c>
      <c r="B11" s="10" t="s">
        <v>0</v>
      </c>
      <c r="C11" s="22" t="s">
        <v>23</v>
      </c>
      <c r="D11" s="22" t="s">
        <v>16</v>
      </c>
      <c r="E11" s="22" t="s">
        <v>17</v>
      </c>
      <c r="F11" s="10" t="s">
        <v>18</v>
      </c>
      <c r="G11" s="11" t="s">
        <v>3</v>
      </c>
      <c r="H11" s="10" t="s">
        <v>2</v>
      </c>
      <c r="I11" s="32" t="s">
        <v>5</v>
      </c>
      <c r="J11" s="49" t="s">
        <v>70</v>
      </c>
      <c r="K11" s="69" t="s">
        <v>71</v>
      </c>
      <c r="L11" s="4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</row>
    <row r="12" spans="1:251" s="16" customFormat="1" ht="30" customHeight="1" thickTop="1" x14ac:dyDescent="0.25">
      <c r="A12" s="12"/>
      <c r="B12" s="34" t="s">
        <v>72</v>
      </c>
      <c r="C12" s="23"/>
      <c r="D12" s="39"/>
      <c r="E12" s="39"/>
      <c r="F12" s="13"/>
      <c r="G12" s="14"/>
      <c r="H12" s="15"/>
      <c r="I12" s="42"/>
      <c r="J12" s="42"/>
      <c r="K12" s="70"/>
      <c r="L12"/>
      <c r="M1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</row>
    <row r="13" spans="1:251" s="3" customFormat="1" ht="80.099999999999994" customHeight="1" x14ac:dyDescent="0.25">
      <c r="A13" s="61" t="s">
        <v>12</v>
      </c>
      <c r="B13" s="47" t="s">
        <v>11</v>
      </c>
      <c r="C13" s="88"/>
      <c r="D13" s="27">
        <v>3410</v>
      </c>
      <c r="E13" s="27" t="s">
        <v>15</v>
      </c>
      <c r="F13" s="17"/>
      <c r="G13" s="18" t="s">
        <v>4</v>
      </c>
      <c r="H13" s="17">
        <v>1</v>
      </c>
      <c r="I13" s="91" t="s">
        <v>7</v>
      </c>
      <c r="J13" s="66"/>
      <c r="K13" s="67">
        <f>J13*H13</f>
        <v>0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</row>
    <row r="14" spans="1:251" s="3" customFormat="1" ht="80.099999999999994" customHeight="1" x14ac:dyDescent="0.25">
      <c r="A14" s="61" t="s">
        <v>13</v>
      </c>
      <c r="B14" s="48" t="s">
        <v>14</v>
      </c>
      <c r="C14" s="89"/>
      <c r="D14" s="27">
        <v>1420</v>
      </c>
      <c r="E14" s="27">
        <v>630</v>
      </c>
      <c r="F14" s="17"/>
      <c r="G14" s="18" t="s">
        <v>4</v>
      </c>
      <c r="H14" s="17">
        <v>1</v>
      </c>
      <c r="I14" s="92"/>
      <c r="J14" s="66"/>
      <c r="K14" s="67">
        <f t="shared" ref="K14:K41" si="0">J14*H14</f>
        <v>0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</row>
    <row r="15" spans="1:251" s="3" customFormat="1" ht="129.94999999999999" customHeight="1" x14ac:dyDescent="0.25">
      <c r="A15" s="61">
        <v>2</v>
      </c>
      <c r="B15" s="19" t="s">
        <v>26</v>
      </c>
      <c r="C15" s="33"/>
      <c r="D15" s="27" t="s">
        <v>19</v>
      </c>
      <c r="E15" s="27">
        <v>650</v>
      </c>
      <c r="F15" s="17" t="s">
        <v>20</v>
      </c>
      <c r="G15" s="18" t="s">
        <v>4</v>
      </c>
      <c r="H15" s="17">
        <v>1</v>
      </c>
      <c r="I15" s="24" t="s">
        <v>29</v>
      </c>
      <c r="J15" s="66"/>
      <c r="K15" s="67">
        <f t="shared" si="0"/>
        <v>0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</row>
    <row r="16" spans="1:251" s="3" customFormat="1" ht="129.94999999999999" customHeight="1" x14ac:dyDescent="0.25">
      <c r="A16" s="61">
        <v>3</v>
      </c>
      <c r="B16" s="19" t="s">
        <v>27</v>
      </c>
      <c r="C16" s="24" t="s">
        <v>21</v>
      </c>
      <c r="D16" s="27" t="s">
        <v>22</v>
      </c>
      <c r="E16" s="27">
        <v>650</v>
      </c>
      <c r="F16" s="17" t="s">
        <v>20</v>
      </c>
      <c r="G16" s="18" t="s">
        <v>4</v>
      </c>
      <c r="H16" s="27">
        <v>1</v>
      </c>
      <c r="I16" s="24" t="s">
        <v>29</v>
      </c>
      <c r="J16" s="66"/>
      <c r="K16" s="67">
        <f t="shared" si="0"/>
        <v>0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</row>
    <row r="17" spans="1:251" s="3" customFormat="1" ht="150" customHeight="1" x14ac:dyDescent="0.25">
      <c r="A17" s="61">
        <v>4</v>
      </c>
      <c r="B17" s="19" t="s">
        <v>38</v>
      </c>
      <c r="C17" s="24" t="s">
        <v>30</v>
      </c>
      <c r="D17" s="27" t="s">
        <v>24</v>
      </c>
      <c r="E17" s="27">
        <v>650</v>
      </c>
      <c r="F17" s="17" t="s">
        <v>20</v>
      </c>
      <c r="G17" s="18" t="s">
        <v>4</v>
      </c>
      <c r="H17" s="17">
        <v>1</v>
      </c>
      <c r="I17" s="24" t="s">
        <v>29</v>
      </c>
      <c r="J17" s="66"/>
      <c r="K17" s="67">
        <f t="shared" si="0"/>
        <v>0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</row>
    <row r="18" spans="1:251" s="3" customFormat="1" ht="129.94999999999999" customHeight="1" x14ac:dyDescent="0.25">
      <c r="A18" s="61">
        <v>5</v>
      </c>
      <c r="B18" s="19" t="s">
        <v>31</v>
      </c>
      <c r="C18" s="33"/>
      <c r="D18" s="27" t="s">
        <v>25</v>
      </c>
      <c r="E18" s="27">
        <v>650</v>
      </c>
      <c r="F18" s="17" t="s">
        <v>20</v>
      </c>
      <c r="G18" s="18" t="s">
        <v>4</v>
      </c>
      <c r="H18" s="17">
        <v>1</v>
      </c>
      <c r="I18" s="24" t="s">
        <v>29</v>
      </c>
      <c r="J18" s="66"/>
      <c r="K18" s="67">
        <f t="shared" si="0"/>
        <v>0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</row>
    <row r="19" spans="1:251" s="3" customFormat="1" ht="129.94999999999999" customHeight="1" x14ac:dyDescent="0.25">
      <c r="A19" s="61">
        <v>6</v>
      </c>
      <c r="B19" s="19" t="s">
        <v>32</v>
      </c>
      <c r="C19" s="24" t="s">
        <v>45</v>
      </c>
      <c r="D19" s="27" t="s">
        <v>41</v>
      </c>
      <c r="E19" s="27">
        <v>650</v>
      </c>
      <c r="F19" s="17" t="s">
        <v>20</v>
      </c>
      <c r="G19" s="18" t="s">
        <v>4</v>
      </c>
      <c r="H19" s="17">
        <v>1</v>
      </c>
      <c r="I19" s="24" t="s">
        <v>29</v>
      </c>
      <c r="J19" s="66"/>
      <c r="K19" s="67">
        <f t="shared" si="0"/>
        <v>0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</row>
    <row r="20" spans="1:251" s="3" customFormat="1" ht="99.95" customHeight="1" x14ac:dyDescent="0.25">
      <c r="A20" s="61">
        <v>7</v>
      </c>
      <c r="B20" s="19" t="s">
        <v>33</v>
      </c>
      <c r="C20" s="33"/>
      <c r="D20" s="27" t="s">
        <v>34</v>
      </c>
      <c r="E20" s="27">
        <v>400</v>
      </c>
      <c r="F20" s="17">
        <v>600</v>
      </c>
      <c r="G20" s="18" t="s">
        <v>4</v>
      </c>
      <c r="H20" s="17">
        <v>1</v>
      </c>
      <c r="I20" s="24" t="s">
        <v>7</v>
      </c>
      <c r="J20" s="66"/>
      <c r="K20" s="67">
        <f t="shared" si="0"/>
        <v>0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</row>
    <row r="21" spans="1:251" s="3" customFormat="1" ht="99.95" customHeight="1" x14ac:dyDescent="0.25">
      <c r="A21" s="61">
        <v>8</v>
      </c>
      <c r="B21" s="19" t="s">
        <v>35</v>
      </c>
      <c r="C21" s="33"/>
      <c r="D21" s="27" t="s">
        <v>36</v>
      </c>
      <c r="E21" s="27" t="s">
        <v>37</v>
      </c>
      <c r="F21" s="17">
        <v>600</v>
      </c>
      <c r="G21" s="18" t="s">
        <v>4</v>
      </c>
      <c r="H21" s="17">
        <v>1</v>
      </c>
      <c r="I21" s="24" t="s">
        <v>7</v>
      </c>
      <c r="J21" s="66"/>
      <c r="K21" s="67">
        <f t="shared" si="0"/>
        <v>0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</row>
    <row r="22" spans="1:251" s="3" customFormat="1" ht="99.95" customHeight="1" x14ac:dyDescent="0.25">
      <c r="A22" s="61">
        <v>9</v>
      </c>
      <c r="B22" s="19" t="s">
        <v>39</v>
      </c>
      <c r="C22" s="33"/>
      <c r="D22" s="27" t="s">
        <v>40</v>
      </c>
      <c r="E22" s="27">
        <v>400</v>
      </c>
      <c r="F22" s="17">
        <v>600</v>
      </c>
      <c r="G22" s="18" t="s">
        <v>4</v>
      </c>
      <c r="H22" s="17">
        <v>1</v>
      </c>
      <c r="I22" s="24" t="s">
        <v>7</v>
      </c>
      <c r="J22" s="66"/>
      <c r="K22" s="67">
        <f t="shared" si="0"/>
        <v>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</row>
    <row r="23" spans="1:251" s="3" customFormat="1" ht="99.95" customHeight="1" x14ac:dyDescent="0.25">
      <c r="A23" s="61">
        <v>10</v>
      </c>
      <c r="B23" s="19" t="s">
        <v>33</v>
      </c>
      <c r="C23" s="33"/>
      <c r="D23" s="27" t="s">
        <v>42</v>
      </c>
      <c r="E23" s="27">
        <v>400</v>
      </c>
      <c r="F23" s="17">
        <v>600</v>
      </c>
      <c r="G23" s="18" t="s">
        <v>4</v>
      </c>
      <c r="H23" s="17">
        <v>1</v>
      </c>
      <c r="I23" s="24" t="s">
        <v>7</v>
      </c>
      <c r="J23" s="66"/>
      <c r="K23" s="67">
        <f t="shared" si="0"/>
        <v>0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</row>
    <row r="24" spans="1:251" s="3" customFormat="1" ht="180" customHeight="1" x14ac:dyDescent="0.25">
      <c r="A24" s="61">
        <v>11</v>
      </c>
      <c r="B24" s="19" t="s">
        <v>52</v>
      </c>
      <c r="C24" s="24" t="s">
        <v>44</v>
      </c>
      <c r="D24" s="27">
        <v>600</v>
      </c>
      <c r="E24" s="27">
        <v>600</v>
      </c>
      <c r="F24" s="17" t="s">
        <v>43</v>
      </c>
      <c r="G24" s="18" t="s">
        <v>4</v>
      </c>
      <c r="H24" s="17">
        <v>1</v>
      </c>
      <c r="I24" s="24"/>
      <c r="J24" s="66"/>
      <c r="K24" s="67">
        <f t="shared" si="0"/>
        <v>0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</row>
    <row r="25" spans="1:251" s="3" customFormat="1" ht="180" customHeight="1" x14ac:dyDescent="0.25">
      <c r="A25" s="61">
        <v>12</v>
      </c>
      <c r="B25" s="19" t="s">
        <v>49</v>
      </c>
      <c r="C25" s="24" t="s">
        <v>46</v>
      </c>
      <c r="D25" s="27" t="s">
        <v>47</v>
      </c>
      <c r="E25" s="27" t="s">
        <v>36</v>
      </c>
      <c r="F25" s="17" t="s">
        <v>48</v>
      </c>
      <c r="G25" s="18" t="s">
        <v>4</v>
      </c>
      <c r="H25" s="17">
        <v>1</v>
      </c>
      <c r="I25" s="24"/>
      <c r="J25" s="66"/>
      <c r="K25" s="67">
        <f t="shared" si="0"/>
        <v>0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</row>
    <row r="26" spans="1:251" s="3" customFormat="1" ht="129.94999999999999" customHeight="1" x14ac:dyDescent="0.25">
      <c r="A26" s="61">
        <v>13</v>
      </c>
      <c r="B26" s="19" t="s">
        <v>50</v>
      </c>
      <c r="C26" s="24" t="s">
        <v>46</v>
      </c>
      <c r="D26" s="27">
        <v>600</v>
      </c>
      <c r="E26" s="27" t="s">
        <v>37</v>
      </c>
      <c r="F26" s="17" t="s">
        <v>51</v>
      </c>
      <c r="G26" s="18" t="s">
        <v>4</v>
      </c>
      <c r="H26" s="17">
        <v>1</v>
      </c>
      <c r="I26" s="24"/>
      <c r="J26" s="66"/>
      <c r="K26" s="67">
        <f t="shared" si="0"/>
        <v>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</row>
    <row r="27" spans="1:251" s="3" customFormat="1" ht="150" customHeight="1" x14ac:dyDescent="0.25">
      <c r="A27" s="61">
        <v>14</v>
      </c>
      <c r="B27" s="19" t="s">
        <v>54</v>
      </c>
      <c r="C27" s="24" t="s">
        <v>53</v>
      </c>
      <c r="D27" s="27">
        <v>655</v>
      </c>
      <c r="E27" s="27" t="s">
        <v>55</v>
      </c>
      <c r="F27" s="17">
        <v>594</v>
      </c>
      <c r="G27" s="18" t="s">
        <v>4</v>
      </c>
      <c r="H27" s="17">
        <v>1</v>
      </c>
      <c r="I27" s="24"/>
      <c r="J27" s="66"/>
      <c r="K27" s="67">
        <f t="shared" si="0"/>
        <v>0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</row>
    <row r="28" spans="1:251" s="3" customFormat="1" ht="99.95" customHeight="1" x14ac:dyDescent="0.25">
      <c r="A28" s="61">
        <v>15</v>
      </c>
      <c r="B28" s="19" t="s">
        <v>56</v>
      </c>
      <c r="C28" s="24"/>
      <c r="D28" s="27" t="s">
        <v>57</v>
      </c>
      <c r="E28" s="27" t="s">
        <v>58</v>
      </c>
      <c r="F28" s="17" t="s">
        <v>59</v>
      </c>
      <c r="G28" s="18" t="s">
        <v>4</v>
      </c>
      <c r="H28" s="17">
        <v>1</v>
      </c>
      <c r="I28" s="24"/>
      <c r="J28" s="66"/>
      <c r="K28" s="67">
        <f t="shared" si="0"/>
        <v>0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</row>
    <row r="29" spans="1:251" s="3" customFormat="1" ht="99.95" customHeight="1" x14ac:dyDescent="0.25">
      <c r="A29" s="61">
        <v>16</v>
      </c>
      <c r="B29" s="19" t="s">
        <v>62</v>
      </c>
      <c r="C29" s="24"/>
      <c r="D29" s="27" t="s">
        <v>60</v>
      </c>
      <c r="E29" s="27" t="s">
        <v>61</v>
      </c>
      <c r="F29" s="17"/>
      <c r="G29" s="18" t="s">
        <v>4</v>
      </c>
      <c r="H29" s="17">
        <v>2</v>
      </c>
      <c r="I29" s="24"/>
      <c r="J29" s="66"/>
      <c r="K29" s="67">
        <f t="shared" si="0"/>
        <v>0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</row>
    <row r="30" spans="1:251" s="3" customFormat="1" ht="99.95" customHeight="1" x14ac:dyDescent="0.25">
      <c r="A30" s="61">
        <v>17</v>
      </c>
      <c r="B30" s="19" t="s">
        <v>66</v>
      </c>
      <c r="C30" s="24"/>
      <c r="D30" s="27" t="s">
        <v>63</v>
      </c>
      <c r="E30" s="27" t="s">
        <v>64</v>
      </c>
      <c r="F30" s="17" t="s">
        <v>65</v>
      </c>
      <c r="G30" s="18" t="s">
        <v>4</v>
      </c>
      <c r="H30" s="17">
        <v>1</v>
      </c>
      <c r="I30" s="24"/>
      <c r="J30" s="66"/>
      <c r="K30" s="67">
        <f t="shared" si="0"/>
        <v>0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</row>
    <row r="31" spans="1:251" s="3" customFormat="1" ht="99.95" customHeight="1" x14ac:dyDescent="0.25">
      <c r="A31" s="61">
        <v>18</v>
      </c>
      <c r="B31" s="19" t="s">
        <v>67</v>
      </c>
      <c r="C31" s="24"/>
      <c r="D31" s="27" t="s">
        <v>19</v>
      </c>
      <c r="E31" s="27" t="s">
        <v>24</v>
      </c>
      <c r="F31" s="17" t="s">
        <v>68</v>
      </c>
      <c r="G31" s="18" t="s">
        <v>4</v>
      </c>
      <c r="H31" s="17">
        <v>1</v>
      </c>
      <c r="I31" s="24"/>
      <c r="J31" s="66"/>
      <c r="K31" s="67">
        <f t="shared" si="0"/>
        <v>0</v>
      </c>
      <c r="L31" s="65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</row>
    <row r="32" spans="1:251" s="3" customFormat="1" ht="80.099999999999994" customHeight="1" x14ac:dyDescent="0.25">
      <c r="A32" s="62">
        <v>19</v>
      </c>
      <c r="B32" s="59" t="s">
        <v>92</v>
      </c>
      <c r="C32" s="33"/>
      <c r="D32" s="27"/>
      <c r="E32" s="27"/>
      <c r="F32" s="17"/>
      <c r="G32" s="18" t="s">
        <v>4</v>
      </c>
      <c r="H32" s="17">
        <v>2</v>
      </c>
      <c r="I32" s="24"/>
      <c r="J32" s="66"/>
      <c r="K32" s="67">
        <f t="shared" si="0"/>
        <v>0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</row>
    <row r="33" spans="1:253" s="3" customFormat="1" ht="80.099999999999994" customHeight="1" x14ac:dyDescent="0.25">
      <c r="A33" s="62">
        <v>20</v>
      </c>
      <c r="B33" s="59" t="s">
        <v>93</v>
      </c>
      <c r="C33" s="33"/>
      <c r="D33" s="27"/>
      <c r="E33" s="27"/>
      <c r="F33" s="17"/>
      <c r="G33" s="18" t="s">
        <v>4</v>
      </c>
      <c r="H33" s="17">
        <v>2</v>
      </c>
      <c r="I33" s="24"/>
      <c r="J33" s="66"/>
      <c r="K33" s="67">
        <f t="shared" si="0"/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</row>
    <row r="34" spans="1:253" s="3" customFormat="1" ht="129.94999999999999" customHeight="1" x14ac:dyDescent="0.25">
      <c r="A34" s="62">
        <v>25</v>
      </c>
      <c r="B34" s="59" t="s">
        <v>26</v>
      </c>
      <c r="C34" s="33"/>
      <c r="D34" s="27" t="s">
        <v>75</v>
      </c>
      <c r="E34" s="27">
        <v>600</v>
      </c>
      <c r="F34" s="17" t="s">
        <v>20</v>
      </c>
      <c r="G34" s="18" t="s">
        <v>4</v>
      </c>
      <c r="H34" s="17">
        <v>1</v>
      </c>
      <c r="I34" s="24" t="s">
        <v>29</v>
      </c>
      <c r="J34" s="66"/>
      <c r="K34" s="67">
        <f t="shared" si="0"/>
        <v>0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</row>
    <row r="35" spans="1:253" ht="240" customHeight="1" x14ac:dyDescent="0.25">
      <c r="A35" s="62">
        <v>26</v>
      </c>
      <c r="B35" s="59" t="s">
        <v>76</v>
      </c>
      <c r="C35" s="17"/>
      <c r="D35" s="58" t="s">
        <v>77</v>
      </c>
      <c r="E35" s="57">
        <v>630</v>
      </c>
      <c r="F35" s="59"/>
      <c r="G35" s="18" t="s">
        <v>4</v>
      </c>
      <c r="H35" s="17">
        <v>1</v>
      </c>
      <c r="I35" s="24" t="s">
        <v>7</v>
      </c>
      <c r="J35" s="66"/>
      <c r="K35" s="67">
        <f t="shared" si="0"/>
        <v>0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</row>
    <row r="36" spans="1:253" s="3" customFormat="1" ht="80.099999999999994" customHeight="1" x14ac:dyDescent="0.25">
      <c r="A36" s="62">
        <v>27</v>
      </c>
      <c r="B36" s="59" t="s">
        <v>78</v>
      </c>
      <c r="C36" s="33"/>
      <c r="D36" s="27" t="s">
        <v>79</v>
      </c>
      <c r="E36" s="27"/>
      <c r="F36" s="17" t="s">
        <v>80</v>
      </c>
      <c r="G36" s="18" t="s">
        <v>4</v>
      </c>
      <c r="H36" s="17">
        <v>1</v>
      </c>
      <c r="I36" s="24" t="s">
        <v>7</v>
      </c>
      <c r="J36" s="66"/>
      <c r="K36" s="67">
        <f t="shared" si="0"/>
        <v>0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</row>
    <row r="37" spans="1:253" s="3" customFormat="1" ht="129.94999999999999" customHeight="1" x14ac:dyDescent="0.25">
      <c r="A37" s="62">
        <v>28</v>
      </c>
      <c r="B37" s="59" t="s">
        <v>81</v>
      </c>
      <c r="C37" s="33"/>
      <c r="D37" s="60" t="s">
        <v>82</v>
      </c>
      <c r="E37" s="27"/>
      <c r="F37" s="17" t="s">
        <v>83</v>
      </c>
      <c r="G37" s="18" t="s">
        <v>4</v>
      </c>
      <c r="H37" s="17">
        <v>1</v>
      </c>
      <c r="I37" s="24" t="s">
        <v>7</v>
      </c>
      <c r="J37" s="66"/>
      <c r="K37" s="67">
        <f t="shared" si="0"/>
        <v>0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</row>
    <row r="38" spans="1:253" s="40" customFormat="1" ht="29.25" customHeight="1" x14ac:dyDescent="0.25">
      <c r="A38" s="62">
        <v>29</v>
      </c>
      <c r="B38" s="71" t="s">
        <v>88</v>
      </c>
      <c r="C38" s="72"/>
      <c r="D38" s="72"/>
      <c r="E38" s="72"/>
      <c r="F38" s="73"/>
      <c r="G38" s="27" t="s">
        <v>69</v>
      </c>
      <c r="H38" s="27">
        <v>1</v>
      </c>
      <c r="I38" s="27"/>
      <c r="J38" s="66"/>
      <c r="K38" s="67">
        <f t="shared" si="0"/>
        <v>0</v>
      </c>
    </row>
    <row r="39" spans="1:253" s="40" customFormat="1" ht="29.25" customHeight="1" x14ac:dyDescent="0.25">
      <c r="A39" s="62">
        <v>30</v>
      </c>
      <c r="B39" s="71" t="s">
        <v>85</v>
      </c>
      <c r="C39" s="72"/>
      <c r="D39" s="72"/>
      <c r="E39" s="72"/>
      <c r="F39" s="73"/>
      <c r="G39" s="27" t="s">
        <v>69</v>
      </c>
      <c r="H39" s="27">
        <v>1</v>
      </c>
      <c r="I39" s="27"/>
      <c r="J39" s="66"/>
      <c r="K39" s="67">
        <f t="shared" si="0"/>
        <v>0</v>
      </c>
    </row>
    <row r="40" spans="1:253" s="40" customFormat="1" ht="29.25" customHeight="1" x14ac:dyDescent="0.25">
      <c r="A40" s="62">
        <v>31</v>
      </c>
      <c r="B40" s="71" t="s">
        <v>87</v>
      </c>
      <c r="C40" s="72"/>
      <c r="D40" s="72"/>
      <c r="E40" s="72"/>
      <c r="F40" s="73"/>
      <c r="G40" s="27" t="s">
        <v>69</v>
      </c>
      <c r="H40" s="27">
        <v>1</v>
      </c>
      <c r="I40" s="27"/>
      <c r="J40" s="66"/>
      <c r="K40" s="67">
        <f t="shared" si="0"/>
        <v>0</v>
      </c>
    </row>
    <row r="41" spans="1:253" s="40" customFormat="1" ht="29.25" customHeight="1" x14ac:dyDescent="0.25">
      <c r="A41" s="62">
        <v>32</v>
      </c>
      <c r="B41" s="71" t="s">
        <v>86</v>
      </c>
      <c r="C41" s="72"/>
      <c r="D41" s="72"/>
      <c r="E41" s="72"/>
      <c r="F41" s="73"/>
      <c r="G41" s="27" t="s">
        <v>69</v>
      </c>
      <c r="H41" s="27">
        <v>1</v>
      </c>
      <c r="I41" s="27"/>
      <c r="J41" s="66"/>
      <c r="K41" s="67">
        <f t="shared" si="0"/>
        <v>0</v>
      </c>
    </row>
    <row r="42" spans="1:253" s="16" customFormat="1" ht="30" customHeight="1" x14ac:dyDescent="0.25">
      <c r="A42" s="12"/>
      <c r="B42" s="34" t="s">
        <v>73</v>
      </c>
      <c r="C42" s="23"/>
      <c r="D42" s="39"/>
      <c r="E42" s="39"/>
      <c r="F42" s="13"/>
      <c r="G42" s="14"/>
      <c r="H42" s="15"/>
      <c r="I42" s="42"/>
      <c r="J42" s="42"/>
      <c r="K42" s="70"/>
      <c r="L42"/>
      <c r="M4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</row>
    <row r="43" spans="1:253" s="3" customFormat="1" ht="30" customHeight="1" x14ac:dyDescent="0.25">
      <c r="A43" s="76">
        <v>33</v>
      </c>
      <c r="B43" s="86" t="s">
        <v>74</v>
      </c>
      <c r="C43" s="87"/>
      <c r="D43" s="87"/>
      <c r="E43" s="87"/>
      <c r="F43" s="87"/>
      <c r="G43" s="54"/>
      <c r="H43" s="53"/>
      <c r="I43" s="52"/>
      <c r="J43" s="56"/>
      <c r="K43" s="55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</row>
    <row r="44" spans="1:253" s="3" customFormat="1" ht="50.1" customHeight="1" x14ac:dyDescent="0.25">
      <c r="A44" s="77"/>
      <c r="B44" s="79" t="s">
        <v>89</v>
      </c>
      <c r="C44" s="80"/>
      <c r="D44" s="80"/>
      <c r="E44" s="80"/>
      <c r="F44" s="81"/>
      <c r="G44" s="82" t="s">
        <v>4</v>
      </c>
      <c r="H44" s="84">
        <v>1</v>
      </c>
      <c r="I44" s="33"/>
      <c r="J44" s="66"/>
      <c r="K44" s="67">
        <f>H44*J44</f>
        <v>0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</row>
    <row r="45" spans="1:253" s="3" customFormat="1" ht="50.1" customHeight="1" x14ac:dyDescent="0.25">
      <c r="A45" s="78"/>
      <c r="B45" s="79" t="s">
        <v>90</v>
      </c>
      <c r="C45" s="80"/>
      <c r="D45" s="80"/>
      <c r="E45" s="80"/>
      <c r="F45" s="81"/>
      <c r="G45" s="83"/>
      <c r="H45" s="85"/>
      <c r="I45" s="33"/>
      <c r="J45" s="66"/>
      <c r="K45" s="67">
        <f>J45*1</f>
        <v>0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</row>
    <row r="46" spans="1:253" s="40" customFormat="1" ht="29.25" customHeight="1" x14ac:dyDescent="0.25">
      <c r="A46" s="50"/>
      <c r="B46" s="74" t="s">
        <v>91</v>
      </c>
      <c r="C46" s="74"/>
      <c r="D46" s="74"/>
      <c r="E46" s="74"/>
      <c r="F46" s="74"/>
      <c r="G46" s="74"/>
      <c r="H46" s="75"/>
      <c r="I46" s="51"/>
      <c r="J46" s="68"/>
      <c r="K46" s="68">
        <f>SUM(K13:K45)</f>
        <v>0</v>
      </c>
    </row>
    <row r="47" spans="1:253" x14ac:dyDescent="0.25">
      <c r="H47" s="5"/>
    </row>
    <row r="48" spans="1:253" x14ac:dyDescent="0.25">
      <c r="J48" s="63"/>
      <c r="K48" s="64"/>
    </row>
  </sheetData>
  <mergeCells count="14">
    <mergeCell ref="C13:C14"/>
    <mergeCell ref="A9:I9"/>
    <mergeCell ref="I13:I14"/>
    <mergeCell ref="B40:F40"/>
    <mergeCell ref="B38:F38"/>
    <mergeCell ref="B41:F41"/>
    <mergeCell ref="B46:H46"/>
    <mergeCell ref="B39:F39"/>
    <mergeCell ref="A43:A45"/>
    <mergeCell ref="B45:F45"/>
    <mergeCell ref="B44:F44"/>
    <mergeCell ref="G44:G45"/>
    <mergeCell ref="H44:H45"/>
    <mergeCell ref="B43:F43"/>
  </mergeCells>
  <phoneticPr fontId="0" type="noConversion"/>
  <printOptions horizontalCentered="1"/>
  <pageMargins left="0.51181102362204722" right="0.51181102362204722" top="0.82677165354330717" bottom="0.51181102362204722" header="0.31496062992125984" footer="0.31496062992125984"/>
  <pageSetup paperSize="9" scale="71" fitToWidth="0" fitToHeight="0" orientation="landscape" r:id="rId1"/>
  <headerFooter>
    <oddFooter>Stránka &amp;P z &amp;N</oddFooter>
  </headerFooter>
  <rowBreaks count="3" manualBreakCount="3">
    <brk id="28" max="10" man="1"/>
    <brk id="32" max="10" man="1"/>
    <brk id="4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nab</vt:lpstr>
      <vt:lpstr>nab!Názvy_tisku</vt:lpstr>
      <vt:lpstr>nab!Oblast_tisku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</dc:creator>
  <cp:lastModifiedBy>Libor Holub IPR</cp:lastModifiedBy>
  <cp:lastPrinted>2023-11-08T15:23:46Z</cp:lastPrinted>
  <dcterms:created xsi:type="dcterms:W3CDTF">2016-06-13T16:29:50Z</dcterms:created>
  <dcterms:modified xsi:type="dcterms:W3CDTF">2024-12-02T17:46:36Z</dcterms:modified>
</cp:coreProperties>
</file>